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CD7B722E-5A55-4205-8E8A-A427C7C596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1" l="1"/>
  <c r="D29" i="1"/>
  <c r="E38" i="1"/>
  <c r="E35" i="1" s="1"/>
  <c r="E34" i="1" s="1"/>
  <c r="E29" i="1" s="1"/>
  <c r="E40" i="1"/>
  <c r="E41" i="1"/>
  <c r="E39" i="1"/>
  <c r="E42" i="1"/>
  <c r="E16" i="1"/>
  <c r="E18" i="1"/>
  <c r="E19" i="1"/>
  <c r="E17" i="1"/>
  <c r="F20" i="1" l="1"/>
  <c r="F15" i="1"/>
  <c r="F14" i="1" s="1"/>
  <c r="F9" i="1"/>
  <c r="F7" i="1" s="1"/>
  <c r="D20" i="1"/>
  <c r="D15" i="1"/>
  <c r="D14" i="1" s="1"/>
  <c r="D9" i="1"/>
  <c r="E20" i="1"/>
  <c r="E15" i="1"/>
  <c r="E14" i="1" s="1"/>
  <c r="E9" i="1"/>
  <c r="D7" i="1" l="1"/>
  <c r="E7" i="1"/>
</calcChain>
</file>

<file path=xl/sharedStrings.xml><?xml version="1.0" encoding="utf-8"?>
<sst xmlns="http://schemas.openxmlformats.org/spreadsheetml/2006/main" count="123" uniqueCount="87">
  <si>
    <t>Исполнено</t>
  </si>
  <si>
    <t>в том числе:</t>
  </si>
  <si>
    <t>(тыс. рублей)</t>
  </si>
  <si>
    <t>Бюджетные назначения в соответствии с уточненной сводной бюджетной росписью</t>
  </si>
  <si>
    <t>код главного администратора источников финансирования дефицитов бюджетов</t>
  </si>
  <si>
    <t>Код классификации источников финансирования дефицитов бюджетов Российской Федерации</t>
  </si>
  <si>
    <t>Наименование кода группы, подгруппы, статьи и вида источника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</si>
  <si>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</si>
  <si>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</si>
  <si>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</si>
  <si>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</si>
  <si>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</si>
  <si>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</si>
  <si>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</si>
  <si>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</si>
  <si>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</si>
  <si>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</si>
  <si>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</si>
  <si>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</si>
  <si>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</si>
  <si>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</si>
  <si>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</si>
  <si>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</si>
  <si>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</si>
  <si>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</si>
  <si>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</si>
  <si>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</si>
  <si>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</si>
  <si>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</si>
  <si>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</si>
  <si>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</si>
  <si>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</si>
  <si>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</si>
  <si>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</si>
  <si>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</si>
  <si>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</si>
  <si>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</si>
  <si>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</si>
  <si>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</si>
  <si>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</si>
  <si>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</si>
  <si>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</si>
  <si>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</si>
  <si>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</si>
  <si>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</si>
  <si>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</si>
  <si>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01 06 04 01 02 0000 810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</si>
  <si>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</si>
  <si>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</si>
  <si>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</si>
  <si>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</si>
  <si>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</si>
  <si>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</si>
  <si>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</si>
  <si>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</si>
  <si>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</si>
  <si>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</si>
  <si>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</si>
  <si>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</si>
  <si>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</si>
  <si>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</si>
  <si>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</si>
  <si>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</si>
  <si>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</si>
  <si>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</si>
  <si>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</si>
  <si>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002</t>
  </si>
  <si>
    <t xml:space="preserve">код группы, подгруппы, статьи и вида источника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</si>
  <si>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</si>
  <si>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</si>
  <si>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</si>
  <si>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</si>
  <si>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бюджета,</t>
  </si>
  <si>
    <t>Привлечение кредитов от кредитных организаций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</si>
  <si>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</si>
  <si>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</si>
  <si>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</si>
  <si>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</si>
  <si>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r>
      <t>1.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3"/>
        <rFont val="Times New Roman"/>
        <family val="1"/>
        <charset val="204"/>
      </rPr>
      <t>Источники финансирования дефицита бюджета края в 2023 году</t>
    </r>
  </si>
  <si>
    <t>Бюджетные назначения, утвержденные Законом Забайкальского края "О бюджете Забайкальского края на 2023 год и плановый период 2024 и 2025 годы"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</si>
  <si>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</si>
  <si>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</si>
  <si>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</si>
  <si>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</si>
  <si>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</si>
  <si>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</si>
  <si>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Отчеты об исполнении приложений к Закону Забайкальского края 
"О бюджете Забайкальского края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</si>
</sst>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Fill="1"/>
    <xf numFmtId="4" fontId="0" fillId="2" borderId="0" xfId="0" applyNumberForma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Fill="1" applyBorder="1"/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6" fillId="0" borderId="3" xfId="0" applyNumberFormat="1" applyFont="1" applyBorder="1" applyAlignment="1">
      <alignment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view="pageBreakPreview" zoomScale="75" zoomScaleNormal="75" zoomScaleSheetLayoutView="75" workbookViewId="0">
      <selection activeCell="D45" sqref="D45:E45"/>
    </sheetView>
  </sheetViews>
  <sheetFormatPr defaultRowHeight="12.75" x14ac:dyDescent="0.2"/>
  <cols>
    <col min="1" max="1" width="17.42578125" style="1" customWidth="1"/>
    <col min="2" max="2" width="28.7109375" style="1" customWidth="1"/>
    <col min="3" max="3" width="42.28515625" style="1" customWidth="1"/>
    <col min="4" max="4" width="17.7109375" style="1" customWidth="1"/>
    <col min="5" max="5" width="16.7109375" style="1" customWidth="1"/>
    <col min="6" max="6" width="16" style="1" customWidth="1"/>
    <col min="7" max="7" width="22.140625" style="1" customWidth="1"/>
    <col min="8" max="16384" width="9.140625" style="1"/>
  </cols>
  <sheetData>
    <row r="1" spans="1:7" ht="39.950000000000003" customHeight="1" x14ac:dyDescent="0.2">
      <c r="A1" s="22" t="s">
        <v>86</v>
      </c>
      <c r="B1" s="23"/>
      <c r="C1" s="23"/>
      <c r="D1" s="23"/>
      <c r="E1" s="23"/>
      <c r="F1" s="23"/>
    </row>
    <row r="2" spans="1:7" ht="18" customHeight="1" x14ac:dyDescent="0.2">
      <c r="A2" s="22" t="s">
        <v>78</v>
      </c>
      <c r="B2" s="23"/>
      <c r="C2" s="23"/>
      <c r="D2" s="23"/>
      <c r="E2" s="23"/>
      <c r="F2" s="23"/>
    </row>
    <row r="3" spans="1:7" ht="18" customHeight="1" x14ac:dyDescent="0.25">
      <c r="A3" s="3"/>
      <c r="B3" s="3"/>
      <c r="C3" s="3"/>
      <c r="D3" s="3"/>
      <c r="E3" s="5"/>
      <c r="F3" s="4" t="s">
        <v>2</v>
      </c>
    </row>
    <row r="4" spans="1:7" customFormat="1" ht="50.25" customHeight="1" x14ac:dyDescent="0.2">
      <c r="A4" s="24" t="s">
        <v>5</v>
      </c>
      <c r="B4" s="24"/>
      <c r="C4" s="24" t="s">
        <v>6</v>
      </c>
      <c r="D4" s="24" t="s">
        <v>79</v>
      </c>
      <c r="E4" s="24" t="s">
        <v>3</v>
      </c>
      <c r="F4" s="24" t="s">
        <v>0</v>
      </c>
    </row>
    <row r="5" spans="1:7" ht="126" customHeight="1" x14ac:dyDescent="0.2">
      <c r="A5" s="11" t="s">
        <v>4</v>
      </c>
      <c r="B5" s="11" t="s">
        <v>67</v>
      </c>
      <c r="C5" s="24"/>
      <c r="D5" s="24"/>
      <c r="E5" s="24"/>
      <c r="F5" s="24"/>
    </row>
    <row r="6" spans="1:7" ht="18" customHeight="1" x14ac:dyDescent="0.25">
      <c r="A6" s="10">
        <v>1</v>
      </c>
      <c r="B6" s="10">
        <v>2</v>
      </c>
      <c r="C6" s="12">
        <v>3</v>
      </c>
      <c r="D6" s="12">
        <v>4</v>
      </c>
      <c r="E6" s="9">
        <v>5</v>
      </c>
      <c r="F6" s="9">
        <v>6</v>
      </c>
    </row>
    <row r="7" spans="1:7" ht="35.25" customHeight="1" x14ac:dyDescent="0.25">
      <c r="A7" s="13"/>
      <c r="B7" s="13"/>
      <c r="C7" s="13" t="s">
        <v>72</v>
      </c>
      <c r="D7" s="17">
        <f>D9+D14+D20+D29</f>
        <v>10083040.299999982</v>
      </c>
      <c r="E7" s="17">
        <f>E9+E14+E20+E29</f>
        <v>10083040.299999982</v>
      </c>
      <c r="F7" s="17">
        <f>F9+F14+F20+F29</f>
        <v>-143874.40000000037</v>
      </c>
    </row>
    <row r="8" spans="1:7" s="2" customFormat="1" ht="18" customHeight="1" x14ac:dyDescent="0.25">
      <c r="A8" s="13"/>
      <c r="B8" s="13"/>
      <c r="C8" s="13" t="s">
        <v>1</v>
      </c>
      <c r="D8" s="19"/>
      <c r="E8" s="18"/>
      <c r="F8" s="19"/>
    </row>
    <row r="9" spans="1:7" s="2" customFormat="1" ht="35.25" customHeight="1" x14ac:dyDescent="0.25">
      <c r="A9" s="14" t="s">
        <v>66</v>
      </c>
      <c r="B9" s="13" t="s">
        <v>7</v>
      </c>
      <c r="C9" s="13" t="s">
        <v>8</v>
      </c>
      <c r="D9" s="20">
        <f>D10+D12</f>
        <v>3666568.2</v>
      </c>
      <c r="E9" s="20">
        <f>E10+E12</f>
        <v>3666568.2</v>
      </c>
      <c r="F9" s="20">
        <f>F10+F12</f>
        <v>-2700000</v>
      </c>
      <c r="G9" s="6"/>
    </row>
    <row r="10" spans="1:7" s="2" customFormat="1" ht="51" customHeight="1" x14ac:dyDescent="0.25">
      <c r="A10" s="15" t="s">
        <v>66</v>
      </c>
      <c r="B10" s="16" t="s">
        <v>9</v>
      </c>
      <c r="C10" s="16" t="s">
        <v>73</v>
      </c>
      <c r="D10" s="21">
        <v>6366568.2000000002</v>
      </c>
      <c r="E10" s="21">
        <v>6366568.2000000002</v>
      </c>
      <c r="F10" s="25">
        <v>0</v>
      </c>
    </row>
    <row r="11" spans="1:7" s="2" customFormat="1" ht="68.25" customHeight="1" x14ac:dyDescent="0.25">
      <c r="A11" s="15" t="s">
        <v>66</v>
      </c>
      <c r="B11" s="16" t="s">
        <v>10</v>
      </c>
      <c r="C11" s="16" t="s">
        <v>74</v>
      </c>
      <c r="D11" s="21">
        <v>6366568.2000000002</v>
      </c>
      <c r="E11" s="21">
        <v>6366568.2000000002</v>
      </c>
      <c r="F11" s="25">
        <v>0</v>
      </c>
    </row>
    <row r="12" spans="1:7" s="2" customFormat="1" ht="47.25" x14ac:dyDescent="0.25">
      <c r="A12" s="15" t="s">
        <v>66</v>
      </c>
      <c r="B12" s="16" t="s">
        <v>11</v>
      </c>
      <c r="C12" s="16" t="s">
        <v>12</v>
      </c>
      <c r="D12" s="21">
        <v>-2700000</v>
      </c>
      <c r="E12" s="21">
        <v>-2700000</v>
      </c>
      <c r="F12" s="21">
        <v>-2700000</v>
      </c>
    </row>
    <row r="13" spans="1:7" s="2" customFormat="1" ht="63" x14ac:dyDescent="0.25">
      <c r="A13" s="15" t="s">
        <v>66</v>
      </c>
      <c r="B13" s="16" t="s">
        <v>13</v>
      </c>
      <c r="C13" s="16" t="s">
        <v>75</v>
      </c>
      <c r="D13" s="21">
        <v>-2700000</v>
      </c>
      <c r="E13" s="21">
        <v>-2700000</v>
      </c>
      <c r="F13" s="21">
        <v>-2700000</v>
      </c>
      <c r="G13" s="6"/>
    </row>
    <row r="14" spans="1:7" s="2" customFormat="1" ht="47.25" x14ac:dyDescent="0.25">
      <c r="A14" s="14" t="s">
        <v>66</v>
      </c>
      <c r="B14" s="13" t="s">
        <v>14</v>
      </c>
      <c r="C14" s="13" t="s">
        <v>68</v>
      </c>
      <c r="D14" s="20">
        <f>D15</f>
        <v>5053318</v>
      </c>
      <c r="E14" s="20">
        <f>E15</f>
        <v>5053318</v>
      </c>
      <c r="F14" s="20">
        <f>F15</f>
        <v>5053502.5999999996</v>
      </c>
    </row>
    <row r="15" spans="1:7" s="2" customFormat="1" ht="51.75" customHeight="1" x14ac:dyDescent="0.25">
      <c r="A15" s="15" t="s">
        <v>66</v>
      </c>
      <c r="B15" s="16" t="s">
        <v>15</v>
      </c>
      <c r="C15" s="16" t="s">
        <v>69</v>
      </c>
      <c r="D15" s="21">
        <f>D16+D18</f>
        <v>5053318</v>
      </c>
      <c r="E15" s="21">
        <f>E16+E18</f>
        <v>5053318</v>
      </c>
      <c r="F15" s="21">
        <f>F16+F18</f>
        <v>5053502.5999999996</v>
      </c>
    </row>
    <row r="16" spans="1:7" s="2" customFormat="1" ht="63" x14ac:dyDescent="0.25">
      <c r="A16" s="15" t="s">
        <v>66</v>
      </c>
      <c r="B16" s="16" t="s">
        <v>16</v>
      </c>
      <c r="C16" s="16" t="s">
        <v>76</v>
      </c>
      <c r="D16" s="21">
        <v>10838881.6</v>
      </c>
      <c r="E16" s="21">
        <f>5000000+1939861.6+3899020</f>
        <v>10838881.6</v>
      </c>
      <c r="F16" s="21">
        <v>7038881.5999999996</v>
      </c>
    </row>
    <row r="17" spans="1:7" s="2" customFormat="1" ht="66.75" customHeight="1" x14ac:dyDescent="0.25">
      <c r="A17" s="15" t="s">
        <v>66</v>
      </c>
      <c r="B17" s="16" t="s">
        <v>17</v>
      </c>
      <c r="C17" s="16" t="s">
        <v>77</v>
      </c>
      <c r="D17" s="21">
        <v>10838881.6</v>
      </c>
      <c r="E17" s="21">
        <f>5000000+1939861.6+3899020</f>
        <v>10838881.6</v>
      </c>
      <c r="F17" s="21">
        <v>7038881.5999999996</v>
      </c>
      <c r="G17" s="6"/>
    </row>
    <row r="18" spans="1:7" s="2" customFormat="1" ht="66.75" customHeight="1" x14ac:dyDescent="0.25">
      <c r="A18" s="15" t="s">
        <v>66</v>
      </c>
      <c r="B18" s="16" t="s">
        <v>18</v>
      </c>
      <c r="C18" s="16" t="s">
        <v>70</v>
      </c>
      <c r="D18" s="21">
        <v>-5785563.5999999996</v>
      </c>
      <c r="E18" s="21">
        <f>-5785563.6</f>
        <v>-5785563.5999999996</v>
      </c>
      <c r="F18" s="21">
        <v>-1985379</v>
      </c>
    </row>
    <row r="19" spans="1:7" s="2" customFormat="1" ht="78.75" x14ac:dyDescent="0.25">
      <c r="A19" s="15" t="s">
        <v>66</v>
      </c>
      <c r="B19" s="16" t="s">
        <v>19</v>
      </c>
      <c r="C19" s="16" t="s">
        <v>71</v>
      </c>
      <c r="D19" s="21">
        <v>-5785563.5999999996</v>
      </c>
      <c r="E19" s="21">
        <f>-5785563.6</f>
        <v>-5785563.5999999996</v>
      </c>
      <c r="F19" s="21">
        <v>-1985379</v>
      </c>
      <c r="G19" s="8"/>
    </row>
    <row r="20" spans="1:7" s="2" customFormat="1" ht="39.75" customHeight="1" x14ac:dyDescent="0.25">
      <c r="A20" s="14" t="s">
        <v>66</v>
      </c>
      <c r="B20" s="13" t="s">
        <v>20</v>
      </c>
      <c r="C20" s="13" t="s">
        <v>21</v>
      </c>
      <c r="D20" s="20">
        <f>D21+D25</f>
        <v>1309389.2999999821</v>
      </c>
      <c r="E20" s="20">
        <f>E21+E25</f>
        <v>1309389.2999999821</v>
      </c>
      <c r="F20" s="20">
        <f>F21+F25</f>
        <v>-7585351</v>
      </c>
      <c r="G20" s="6"/>
    </row>
    <row r="21" spans="1:7" s="2" customFormat="1" ht="30" customHeight="1" x14ac:dyDescent="0.25">
      <c r="A21" s="15" t="s">
        <v>66</v>
      </c>
      <c r="B21" s="16" t="s">
        <v>22</v>
      </c>
      <c r="C21" s="16" t="s">
        <v>23</v>
      </c>
      <c r="D21" s="21">
        <v>-138432533.80000001</v>
      </c>
      <c r="E21" s="21">
        <v>-138819474.80000001</v>
      </c>
      <c r="F21" s="21">
        <v>-192169138.09999999</v>
      </c>
      <c r="G21" s="8"/>
    </row>
    <row r="22" spans="1:7" s="2" customFormat="1" ht="37.5" customHeight="1" x14ac:dyDescent="0.25">
      <c r="A22" s="15" t="s">
        <v>66</v>
      </c>
      <c r="B22" s="16" t="s">
        <v>24</v>
      </c>
      <c r="C22" s="16" t="s">
        <v>25</v>
      </c>
      <c r="D22" s="21">
        <v>-138432533.80000001</v>
      </c>
      <c r="E22" s="21">
        <v>-138819474.80000001</v>
      </c>
      <c r="F22" s="21">
        <v>-192169138.09999999</v>
      </c>
      <c r="G22" s="8"/>
    </row>
    <row r="23" spans="1:7" ht="39.75" customHeight="1" x14ac:dyDescent="0.25">
      <c r="A23" s="15" t="s">
        <v>66</v>
      </c>
      <c r="B23" s="16" t="s">
        <v>26</v>
      </c>
      <c r="C23" s="16" t="s">
        <v>27</v>
      </c>
      <c r="D23" s="21">
        <v>-138432533.80000001</v>
      </c>
      <c r="E23" s="21">
        <v>-138819474.80000001</v>
      </c>
      <c r="F23" s="21">
        <v>-192169138.09999999</v>
      </c>
      <c r="G23" s="7"/>
    </row>
    <row r="24" spans="1:7" ht="54" customHeight="1" x14ac:dyDescent="0.25">
      <c r="A24" s="15" t="s">
        <v>66</v>
      </c>
      <c r="B24" s="16" t="s">
        <v>28</v>
      </c>
      <c r="C24" s="16" t="s">
        <v>29</v>
      </c>
      <c r="D24" s="21">
        <v>-138432533.80000001</v>
      </c>
      <c r="E24" s="21">
        <v>-138819474.80000001</v>
      </c>
      <c r="F24" s="21">
        <v>-192169138.09999999</v>
      </c>
      <c r="G24" s="6"/>
    </row>
    <row r="25" spans="1:7" ht="24" customHeight="1" x14ac:dyDescent="0.25">
      <c r="A25" s="15" t="s">
        <v>66</v>
      </c>
      <c r="B25" s="16" t="s">
        <v>30</v>
      </c>
      <c r="C25" s="16" t="s">
        <v>31</v>
      </c>
      <c r="D25" s="21">
        <v>139741923.09999999</v>
      </c>
      <c r="E25" s="21">
        <v>140128864.09999999</v>
      </c>
      <c r="F25" s="21">
        <v>184583787.09999999</v>
      </c>
      <c r="G25" s="7"/>
    </row>
    <row r="26" spans="1:7" ht="47.25" customHeight="1" x14ac:dyDescent="0.25">
      <c r="A26" s="15" t="s">
        <v>66</v>
      </c>
      <c r="B26" s="16" t="s">
        <v>32</v>
      </c>
      <c r="C26" s="16" t="s">
        <v>33</v>
      </c>
      <c r="D26" s="21">
        <v>139741923.09999999</v>
      </c>
      <c r="E26" s="21">
        <v>140128864.09999999</v>
      </c>
      <c r="F26" s="21">
        <v>184583787.09999999</v>
      </c>
    </row>
    <row r="27" spans="1:7" ht="40.5" customHeight="1" x14ac:dyDescent="0.25">
      <c r="A27" s="15" t="s">
        <v>66</v>
      </c>
      <c r="B27" s="16" t="s">
        <v>34</v>
      </c>
      <c r="C27" s="16" t="s">
        <v>35</v>
      </c>
      <c r="D27" s="21">
        <v>139741923.09999999</v>
      </c>
      <c r="E27" s="21">
        <v>140128864.09999999</v>
      </c>
      <c r="F27" s="21">
        <v>184583787.09999999</v>
      </c>
    </row>
    <row r="28" spans="1:7" ht="54" customHeight="1" x14ac:dyDescent="0.25">
      <c r="A28" s="15" t="s">
        <v>66</v>
      </c>
      <c r="B28" s="16" t="s">
        <v>36</v>
      </c>
      <c r="C28" s="16" t="s">
        <v>37</v>
      </c>
      <c r="D28" s="21">
        <v>139741923.09999999</v>
      </c>
      <c r="E28" s="21">
        <v>140128864.09999999</v>
      </c>
      <c r="F28" s="21">
        <v>184583787.09999999</v>
      </c>
    </row>
    <row r="29" spans="1:7" ht="39.75" customHeight="1" x14ac:dyDescent="0.25">
      <c r="A29" s="14" t="s">
        <v>66</v>
      </c>
      <c r="B29" s="13" t="s">
        <v>38</v>
      </c>
      <c r="C29" s="13" t="s">
        <v>39</v>
      </c>
      <c r="D29" s="20">
        <f>D30+D34+D43</f>
        <v>53764.800000000003</v>
      </c>
      <c r="E29" s="20">
        <f>E30+E34+E43</f>
        <v>53764.800000000047</v>
      </c>
      <c r="F29" s="20">
        <f>F30+F34+F43</f>
        <v>5087974</v>
      </c>
    </row>
    <row r="30" spans="1:7" ht="42.75" customHeight="1" x14ac:dyDescent="0.25">
      <c r="A30" s="15" t="s">
        <v>66</v>
      </c>
      <c r="B30" s="16" t="s">
        <v>40</v>
      </c>
      <c r="C30" s="16" t="s">
        <v>41</v>
      </c>
      <c r="D30" s="25">
        <v>0</v>
      </c>
      <c r="E30" s="25">
        <v>0</v>
      </c>
      <c r="F30" s="25">
        <v>0</v>
      </c>
    </row>
    <row r="31" spans="1:7" ht="47.25" x14ac:dyDescent="0.25">
      <c r="A31" s="15" t="s">
        <v>66</v>
      </c>
      <c r="B31" s="16" t="s">
        <v>42</v>
      </c>
      <c r="C31" s="16" t="s">
        <v>43</v>
      </c>
      <c r="D31" s="25">
        <v>0</v>
      </c>
      <c r="E31" s="25">
        <v>0</v>
      </c>
      <c r="F31" s="25">
        <v>0</v>
      </c>
    </row>
    <row r="32" spans="1:7" ht="141.75" x14ac:dyDescent="0.25">
      <c r="A32" s="15" t="s">
        <v>66</v>
      </c>
      <c r="B32" s="16" t="s">
        <v>44</v>
      </c>
      <c r="C32" s="16" t="s">
        <v>45</v>
      </c>
      <c r="D32" s="25">
        <v>0</v>
      </c>
      <c r="E32" s="25">
        <v>0</v>
      </c>
      <c r="F32" s="25">
        <v>0</v>
      </c>
    </row>
    <row r="33" spans="1:7" ht="144.75" customHeight="1" x14ac:dyDescent="0.25">
      <c r="A33" s="15" t="s">
        <v>66</v>
      </c>
      <c r="B33" s="16" t="s">
        <v>46</v>
      </c>
      <c r="C33" s="16" t="s">
        <v>47</v>
      </c>
      <c r="D33" s="25">
        <v>0</v>
      </c>
      <c r="E33" s="25">
        <v>0</v>
      </c>
      <c r="F33" s="25">
        <v>0</v>
      </c>
    </row>
    <row r="34" spans="1:7" ht="47.25" x14ac:dyDescent="0.25">
      <c r="A34" s="15" t="s">
        <v>66</v>
      </c>
      <c r="B34" s="16" t="s">
        <v>48</v>
      </c>
      <c r="C34" s="16" t="s">
        <v>49</v>
      </c>
      <c r="D34" s="21">
        <v>53764.800000000003</v>
      </c>
      <c r="E34" s="21">
        <f>E35+E40</f>
        <v>53764.800000000047</v>
      </c>
      <c r="F34" s="21">
        <v>74990.3</v>
      </c>
    </row>
    <row r="35" spans="1:7" ht="47.25" x14ac:dyDescent="0.25">
      <c r="A35" s="15" t="s">
        <v>66</v>
      </c>
      <c r="B35" s="16" t="s">
        <v>50</v>
      </c>
      <c r="C35" s="16" t="s">
        <v>51</v>
      </c>
      <c r="D35" s="21">
        <v>273764.8</v>
      </c>
      <c r="E35" s="21">
        <f>E36+E38</f>
        <v>273764.80000000005</v>
      </c>
      <c r="F35" s="21">
        <v>118218.2</v>
      </c>
    </row>
    <row r="36" spans="1:7" ht="47.25" x14ac:dyDescent="0.25">
      <c r="A36" s="15" t="s">
        <v>66</v>
      </c>
      <c r="B36" s="16" t="s">
        <v>52</v>
      </c>
      <c r="C36" s="16" t="s">
        <v>53</v>
      </c>
      <c r="D36" s="21">
        <v>4710.8999999999996</v>
      </c>
      <c r="E36" s="21">
        <v>4710.8999999999996</v>
      </c>
      <c r="F36" s="21">
        <v>353.3</v>
      </c>
      <c r="G36" s="6"/>
    </row>
    <row r="37" spans="1:7" ht="66" customHeight="1" x14ac:dyDescent="0.25">
      <c r="A37" s="15" t="s">
        <v>66</v>
      </c>
      <c r="B37" s="16" t="s">
        <v>54</v>
      </c>
      <c r="C37" s="16" t="s">
        <v>55</v>
      </c>
      <c r="D37" s="21">
        <v>4710.8999999999996</v>
      </c>
      <c r="E37" s="21">
        <v>4710.8999999999996</v>
      </c>
      <c r="F37" s="21">
        <v>353.3</v>
      </c>
      <c r="G37" s="6"/>
    </row>
    <row r="38" spans="1:7" ht="63.75" customHeight="1" x14ac:dyDescent="0.25">
      <c r="A38" s="15" t="s">
        <v>66</v>
      </c>
      <c r="B38" s="16" t="s">
        <v>56</v>
      </c>
      <c r="C38" s="16" t="s">
        <v>57</v>
      </c>
      <c r="D38" s="21">
        <v>269053.90000000002</v>
      </c>
      <c r="E38" s="21">
        <f>201000+68053.9</f>
        <v>269053.90000000002</v>
      </c>
      <c r="F38" s="21">
        <v>117864.9</v>
      </c>
      <c r="G38" s="7"/>
    </row>
    <row r="39" spans="1:7" ht="80.25" customHeight="1" x14ac:dyDescent="0.25">
      <c r="A39" s="15" t="s">
        <v>66</v>
      </c>
      <c r="B39" s="16" t="s">
        <v>58</v>
      </c>
      <c r="C39" s="16" t="s">
        <v>59</v>
      </c>
      <c r="D39" s="21">
        <v>269053.90000000002</v>
      </c>
      <c r="E39" s="21">
        <f>201000+68053.9</f>
        <v>269053.90000000002</v>
      </c>
      <c r="F39" s="21">
        <v>117864.9</v>
      </c>
      <c r="G39" s="7"/>
    </row>
    <row r="40" spans="1:7" ht="47.25" x14ac:dyDescent="0.25">
      <c r="A40" s="15" t="s">
        <v>66</v>
      </c>
      <c r="B40" s="16" t="s">
        <v>60</v>
      </c>
      <c r="C40" s="16" t="s">
        <v>61</v>
      </c>
      <c r="D40" s="21">
        <v>-220000</v>
      </c>
      <c r="E40" s="21">
        <f>-201000-2004.1-16995.9</f>
        <v>-220000</v>
      </c>
      <c r="F40" s="21">
        <v>-43227.9</v>
      </c>
      <c r="G40" s="7"/>
    </row>
    <row r="41" spans="1:7" ht="63" x14ac:dyDescent="0.25">
      <c r="A41" s="15" t="s">
        <v>66</v>
      </c>
      <c r="B41" s="16" t="s">
        <v>62</v>
      </c>
      <c r="C41" s="16" t="s">
        <v>63</v>
      </c>
      <c r="D41" s="21">
        <v>-220000</v>
      </c>
      <c r="E41" s="21">
        <f>-201000-2004.1-16995.9</f>
        <v>-220000</v>
      </c>
      <c r="F41" s="21">
        <v>-43227.9</v>
      </c>
      <c r="G41" s="7"/>
    </row>
    <row r="42" spans="1:7" ht="78.75" x14ac:dyDescent="0.25">
      <c r="A42" s="15" t="s">
        <v>66</v>
      </c>
      <c r="B42" s="16" t="s">
        <v>65</v>
      </c>
      <c r="C42" s="16" t="s">
        <v>64</v>
      </c>
      <c r="D42" s="21">
        <v>-220000</v>
      </c>
      <c r="E42" s="21">
        <f>-201000-2004.1-16995.9</f>
        <v>-220000</v>
      </c>
      <c r="F42" s="21">
        <v>-43227.9</v>
      </c>
    </row>
    <row r="43" spans="1:7" ht="31.5" x14ac:dyDescent="0.25">
      <c r="A43" s="15" t="s">
        <v>66</v>
      </c>
      <c r="B43" s="16" t="s">
        <v>80</v>
      </c>
      <c r="C43" s="16" t="s">
        <v>81</v>
      </c>
      <c r="D43" s="25">
        <v>0</v>
      </c>
      <c r="E43" s="25">
        <v>0</v>
      </c>
      <c r="F43" s="21">
        <v>5012983.7</v>
      </c>
    </row>
    <row r="44" spans="1:7" ht="127.5" customHeight="1" x14ac:dyDescent="0.25">
      <c r="A44" s="15" t="s">
        <v>66</v>
      </c>
      <c r="B44" s="16" t="s">
        <v>82</v>
      </c>
      <c r="C44" s="16" t="s">
        <v>83</v>
      </c>
      <c r="D44" s="25">
        <v>0</v>
      </c>
      <c r="E44" s="25">
        <v>0</v>
      </c>
      <c r="F44" s="21">
        <v>5012983.7</v>
      </c>
    </row>
    <row r="45" spans="1:7" ht="315" x14ac:dyDescent="0.25">
      <c r="A45" s="15" t="s">
        <v>66</v>
      </c>
      <c r="B45" s="16" t="s">
        <v>84</v>
      </c>
      <c r="C45" s="16" t="s">
        <v>85</v>
      </c>
      <c r="D45" s="25">
        <v>0</v>
      </c>
      <c r="E45" s="25">
        <v>0</v>
      </c>
      <c r="F45" s="21">
        <v>5012983.7</v>
      </c>
    </row>
  </sheetData>
  <mergeCells count="7">
    <mergeCell ref="A2:F2"/>
    <mergeCell ref="A1:F1"/>
    <mergeCell ref="A4:B4"/>
    <mergeCell ref="C4:C5"/>
    <mergeCell ref="D4:D5"/>
    <mergeCell ref="E4:E5"/>
    <mergeCell ref="F4:F5"/>
  </mergeCells>
  <phoneticPr fontId="2" type="noConversion"/>
  <pageMargins left="0.39370078740157483" right="0.27559055118110237" top="0.78740157480314965" bottom="0.78740157480314965" header="0.31496062992125984" footer="0.51181102362204722"/>
  <pageSetup paperSize="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2024-03-25T03:52:26Z</cp:lastPrinted>
  <dcterms:created xsi:type="dcterms:W3CDTF">2009-02-10T05:39:52Z</dcterms:created>
  <dcterms:modified xsi:type="dcterms:W3CDTF">2024-03-25T08:25:08Z</dcterms:modified>
</cp:coreProperties>
</file>